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0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RBL\RBLBHR\RHoffmann\OBR\Huishoudelijk afval\Europese Aanbesteding\2025\"/>
    </mc:Choice>
  </mc:AlternateContent>
  <xr:revisionPtr revIDLastSave="0" documentId="13_ncr:1_{485A5832-2A4F-49F3-B30E-A2989DD2295F}" xr6:coauthVersionLast="47" xr6:coauthVersionMax="47" xr10:uidLastSave="{00000000-0000-0000-0000-000000000000}"/>
  <bookViews>
    <workbookView xWindow="-120" yWindow="-120" windowWidth="38010" windowHeight="19500" xr2:uid="{00000000-000D-0000-FFFF-FFFF00000000}"/>
  </bookViews>
  <sheets>
    <sheet name="Overzicht en Frequentie" sheetId="1" r:id="rId1"/>
    <sheet name="Hoeveelheden Wastetool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2" l="1"/>
  <c r="F13" i="2"/>
  <c r="E13" i="2"/>
  <c r="D13" i="2"/>
  <c r="I11" i="2"/>
  <c r="F11" i="2"/>
  <c r="E11" i="2"/>
  <c r="D11" i="2"/>
  <c r="I6" i="2"/>
  <c r="I5" i="2"/>
  <c r="I4" i="2"/>
  <c r="I3" i="2"/>
</calcChain>
</file>

<file path=xl/sharedStrings.xml><?xml version="1.0" encoding="utf-8"?>
<sst xmlns="http://schemas.openxmlformats.org/spreadsheetml/2006/main" count="112" uniqueCount="46">
  <si>
    <t>Glasbakken Waalwijk</t>
  </si>
  <si>
    <t>Straatnaam</t>
  </si>
  <si>
    <t>Kern</t>
  </si>
  <si>
    <t>Type/ Capaciteit</t>
  </si>
  <si>
    <t>Aantal</t>
  </si>
  <si>
    <t>Frequentie Globaal</t>
  </si>
  <si>
    <t>Bolderwick/ Raadhuisstraat (supermarkt Plus)</t>
  </si>
  <si>
    <t>SPRANG CAPELLE</t>
  </si>
  <si>
    <r>
      <t>OC 4m</t>
    </r>
    <r>
      <rPr>
        <vertAlign val="superscript"/>
        <sz val="12"/>
        <color theme="1"/>
        <rFont val="Verdana"/>
        <family val="2"/>
      </rPr>
      <t>3</t>
    </r>
  </si>
  <si>
    <t>2x per week</t>
  </si>
  <si>
    <t>Burg. Meijerstraat</t>
  </si>
  <si>
    <t>1x per week</t>
  </si>
  <si>
    <t>Heistraat/Dullaertweg (milieustraat Sprang-Capelle)</t>
  </si>
  <si>
    <r>
      <t>BC 3 m</t>
    </r>
    <r>
      <rPr>
        <vertAlign val="superscript"/>
        <sz val="11"/>
        <color theme="1"/>
        <rFont val="Verdana"/>
        <family val="2"/>
      </rPr>
      <t>3</t>
    </r>
  </si>
  <si>
    <t>Nieuwe Vaart/ Poolsestraat</t>
  </si>
  <si>
    <t xml:space="preserve">1x per week </t>
  </si>
  <si>
    <t>Schoolstraat/Wendelnesseweg</t>
  </si>
  <si>
    <t>Van der Duinstraat (supermarkt Jumbo)</t>
  </si>
  <si>
    <t>Berkenlaan</t>
  </si>
  <si>
    <t>WAALWIJK</t>
  </si>
  <si>
    <t>Bloemenoordplein</t>
  </si>
  <si>
    <t>Burgemeester Smeelelaan Meerdijk</t>
  </si>
  <si>
    <t>Burgemeester Teijssenlaan</t>
  </si>
  <si>
    <t>Burg. Verwielstraat (supermarkt NettoRama)</t>
  </si>
  <si>
    <t>De Els Winkelcentrum Zuid (Albert Heijn)</t>
  </si>
  <si>
    <t xml:space="preserve">De Els Winkelcentrum Noord </t>
  </si>
  <si>
    <t>Groen van Prinstererlaan /  Mr. Groeman Borgesiusstraat</t>
  </si>
  <si>
    <t>Grotestraat (supermarkt Jumbo)</t>
  </si>
  <si>
    <t>Loeffstraat/ Kerkplein</t>
  </si>
  <si>
    <t xml:space="preserve"> 1x per week </t>
  </si>
  <si>
    <t>Oranjeplein</t>
  </si>
  <si>
    <t>Reigerbosweg ( supermarkt Plus)</t>
  </si>
  <si>
    <t>Tweede Zeine / Steve Bikostraat</t>
  </si>
  <si>
    <t>Vredesplein/ Antoniushof</t>
  </si>
  <si>
    <t>Weteringweg (milieustraat Waalwijk)</t>
  </si>
  <si>
    <t>Dorpsplein/Kerkstraat (supermarkt Aldi)</t>
  </si>
  <si>
    <t>WASPIK</t>
  </si>
  <si>
    <t>Haverkamp/ Carmalitenstraat</t>
  </si>
  <si>
    <t>Kerkstraat (supermarkt Plus)</t>
  </si>
  <si>
    <t>Schoutstraat/Leeuwerik</t>
  </si>
  <si>
    <t>GROEN</t>
  </si>
  <si>
    <t>WIT</t>
  </si>
  <si>
    <t>BRUIN</t>
  </si>
  <si>
    <t>TOTAAL</t>
  </si>
  <si>
    <t>Kleur gem</t>
  </si>
  <si>
    <t>tot gem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</si>
</sst>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0"/>
      <color indexed="8"/>
      <name val="Arial"/>
    </font>
    <font>
      <b/>
      <sz val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sz val="11"/>
      <color indexed="48"/>
      <name val="Calibri"/>
      <family val="2"/>
    </font>
    <font>
      <sz val="11"/>
      <color indexed="14"/>
      <name val="Calibri"/>
      <family val="2"/>
    </font>
    <font>
      <sz val="8"/>
      <color indexed="62"/>
      <name val="Arial"/>
      <family val="2"/>
    </font>
    <font>
      <sz val="11"/>
      <color theme="1"/>
      <name val="Verdana"/>
      <family val="2"/>
    </font>
    <font>
      <b/>
      <u/>
      <sz val="11"/>
      <color theme="1"/>
      <name val="Verdana"/>
      <family val="2"/>
    </font>
    <font>
      <b/>
      <sz val="14"/>
      <color theme="1"/>
      <name val="Verdana"/>
      <family val="2"/>
    </font>
    <font>
      <vertAlign val="superscript"/>
      <sz val="12"/>
      <color theme="1"/>
      <name val="Verdana"/>
      <family val="2"/>
    </font>
    <font>
      <vertAlign val="superscript"/>
      <sz val="11"/>
      <color theme="1"/>
      <name val="Verdana"/>
      <family val="2"/>
    </font>
  </fonts>
  <fills count="9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0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57"/>
      </patternFill>
    </fill>
    <fill>
      <patternFill patternType="solid">
        <fgColor indexed="48"/>
        <bgColor indexed="48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25"/>
        <bgColor indexed="25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57"/>
        <b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18"/>
        <bgColor indexed="18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12"/>
      </patternFill>
    </fill>
    <fill>
      <patternFill patternType="solid">
        <fgColor indexed="52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38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10" borderId="0" applyNumberFormat="0" applyBorder="0" applyAlignment="0" applyProtection="0"/>
    <xf numFmtId="0" fontId="22" fillId="33" borderId="0" applyNumberFormat="0" applyBorder="0" applyAlignment="0" applyProtection="0"/>
    <xf numFmtId="0" fontId="1" fillId="14" borderId="0" applyNumberFormat="0" applyBorder="0" applyAlignment="0" applyProtection="0"/>
    <xf numFmtId="0" fontId="22" fillId="34" borderId="0" applyNumberFormat="0" applyBorder="0" applyAlignment="0" applyProtection="0"/>
    <xf numFmtId="0" fontId="1" fillId="18" borderId="0" applyNumberFormat="0" applyBorder="0" applyAlignment="0" applyProtection="0"/>
    <xf numFmtId="0" fontId="22" fillId="35" borderId="0" applyNumberFormat="0" applyBorder="0" applyAlignment="0" applyProtection="0"/>
    <xf numFmtId="0" fontId="1" fillId="22" borderId="0" applyNumberFormat="0" applyBorder="0" applyAlignment="0" applyProtection="0"/>
    <xf numFmtId="0" fontId="22" fillId="36" borderId="0" applyNumberFormat="0" applyBorder="0" applyAlignment="0" applyProtection="0"/>
    <xf numFmtId="0" fontId="1" fillId="26" borderId="0" applyNumberFormat="0" applyBorder="0" applyAlignment="0" applyProtection="0"/>
    <xf numFmtId="0" fontId="22" fillId="37" borderId="0" applyNumberFormat="0" applyBorder="0" applyAlignment="0" applyProtection="0"/>
    <xf numFmtId="0" fontId="1" fillId="30" borderId="0" applyNumberFormat="0" applyBorder="0" applyAlignment="0" applyProtection="0"/>
    <xf numFmtId="0" fontId="22" fillId="35" borderId="0" applyNumberFormat="0" applyBorder="0" applyAlignment="0" applyProtection="0"/>
    <xf numFmtId="0" fontId="1" fillId="11" borderId="0" applyNumberFormat="0" applyBorder="0" applyAlignment="0" applyProtection="0"/>
    <xf numFmtId="0" fontId="22" fillId="37" borderId="0" applyNumberFormat="0" applyBorder="0" applyAlignment="0" applyProtection="0"/>
    <xf numFmtId="0" fontId="1" fillId="15" borderId="0" applyNumberFormat="0" applyBorder="0" applyAlignment="0" applyProtection="0"/>
    <xf numFmtId="0" fontId="22" fillId="34" borderId="0" applyNumberFormat="0" applyBorder="0" applyAlignment="0" applyProtection="0"/>
    <xf numFmtId="0" fontId="1" fillId="19" borderId="0" applyNumberFormat="0" applyBorder="0" applyAlignment="0" applyProtection="0"/>
    <xf numFmtId="0" fontId="22" fillId="38" borderId="0" applyNumberFormat="0" applyBorder="0" applyAlignment="0" applyProtection="0"/>
    <xf numFmtId="0" fontId="1" fillId="23" borderId="0" applyNumberFormat="0" applyBorder="0" applyAlignment="0" applyProtection="0"/>
    <xf numFmtId="0" fontId="22" fillId="39" borderId="0" applyNumberFormat="0" applyBorder="0" applyAlignment="0" applyProtection="0"/>
    <xf numFmtId="0" fontId="1" fillId="27" borderId="0" applyNumberFormat="0" applyBorder="0" applyAlignment="0" applyProtection="0"/>
    <xf numFmtId="0" fontId="22" fillId="37" borderId="0" applyNumberFormat="0" applyBorder="0" applyAlignment="0" applyProtection="0"/>
    <xf numFmtId="0" fontId="1" fillId="31" borderId="0" applyNumberFormat="0" applyBorder="0" applyAlignment="0" applyProtection="0"/>
    <xf numFmtId="0" fontId="22" fillId="35" borderId="0" applyNumberFormat="0" applyBorder="0" applyAlignment="0" applyProtection="0"/>
    <xf numFmtId="0" fontId="17" fillId="12" borderId="0" applyNumberFormat="0" applyBorder="0" applyAlignment="0" applyProtection="0"/>
    <xf numFmtId="0" fontId="23" fillId="37" borderId="0" applyNumberFormat="0" applyBorder="0" applyAlignment="0" applyProtection="0"/>
    <xf numFmtId="0" fontId="17" fillId="16" borderId="0" applyNumberFormat="0" applyBorder="0" applyAlignment="0" applyProtection="0"/>
    <xf numFmtId="0" fontId="23" fillId="40" borderId="0" applyNumberFormat="0" applyBorder="0" applyAlignment="0" applyProtection="0"/>
    <xf numFmtId="0" fontId="17" fillId="20" borderId="0" applyNumberFormat="0" applyBorder="0" applyAlignment="0" applyProtection="0"/>
    <xf numFmtId="0" fontId="23" fillId="41" borderId="0" applyNumberFormat="0" applyBorder="0" applyAlignment="0" applyProtection="0"/>
    <xf numFmtId="0" fontId="17" fillId="24" borderId="0" applyNumberFormat="0" applyBorder="0" applyAlignment="0" applyProtection="0"/>
    <xf numFmtId="0" fontId="23" fillId="39" borderId="0" applyNumberFormat="0" applyBorder="0" applyAlignment="0" applyProtection="0"/>
    <xf numFmtId="0" fontId="17" fillId="28" borderId="0" applyNumberFormat="0" applyBorder="0" applyAlignment="0" applyProtection="0"/>
    <xf numFmtId="0" fontId="23" fillId="37" borderId="0" applyNumberFormat="0" applyBorder="0" applyAlignment="0" applyProtection="0"/>
    <xf numFmtId="0" fontId="17" fillId="32" borderId="0" applyNumberFormat="0" applyBorder="0" applyAlignment="0" applyProtection="0"/>
    <xf numFmtId="0" fontId="23" fillId="34" borderId="0" applyNumberFormat="0" applyBorder="0" applyAlignment="0" applyProtection="0"/>
    <xf numFmtId="0" fontId="17" fillId="9" borderId="0" applyNumberFormat="0" applyBorder="0" applyAlignment="0" applyProtection="0"/>
    <xf numFmtId="0" fontId="23" fillId="42" borderId="0" applyNumberFormat="0" applyBorder="0" applyAlignment="0" applyProtection="0"/>
    <xf numFmtId="0" fontId="17" fillId="13" borderId="0" applyNumberFormat="0" applyBorder="0" applyAlignment="0" applyProtection="0"/>
    <xf numFmtId="0" fontId="23" fillId="40" borderId="0" applyNumberFormat="0" applyBorder="0" applyAlignment="0" applyProtection="0"/>
    <xf numFmtId="0" fontId="17" fillId="17" borderId="0" applyNumberFormat="0" applyBorder="0" applyAlignment="0" applyProtection="0"/>
    <xf numFmtId="0" fontId="23" fillId="41" borderId="0" applyNumberFormat="0" applyBorder="0" applyAlignment="0" applyProtection="0"/>
    <xf numFmtId="0" fontId="17" fillId="21" borderId="0" applyNumberFormat="0" applyBorder="0" applyAlignment="0" applyProtection="0"/>
    <xf numFmtId="0" fontId="23" fillId="43" borderId="0" applyNumberFormat="0" applyBorder="0" applyAlignment="0" applyProtection="0"/>
    <xf numFmtId="0" fontId="17" fillId="25" borderId="0" applyNumberFormat="0" applyBorder="0" applyAlignment="0" applyProtection="0"/>
    <xf numFmtId="0" fontId="23" fillId="44" borderId="0" applyNumberFormat="0" applyBorder="0" applyAlignment="0" applyProtection="0"/>
    <xf numFmtId="0" fontId="17" fillId="29" borderId="0" applyNumberFormat="0" applyBorder="0" applyAlignment="0" applyProtection="0"/>
    <xf numFmtId="0" fontId="23" fillId="45" borderId="0" applyNumberFormat="0" applyBorder="0" applyAlignment="0" applyProtection="0"/>
    <xf numFmtId="0" fontId="7" fillId="3" borderId="0" applyNumberFormat="0" applyBorder="0" applyAlignment="0" applyProtection="0"/>
    <xf numFmtId="0" fontId="24" fillId="46" borderId="0" applyNumberFormat="0" applyBorder="0" applyAlignment="0" applyProtection="0"/>
    <xf numFmtId="0" fontId="11" fillId="6" borderId="4" applyNumberFormat="0" applyAlignment="0" applyProtection="0"/>
    <xf numFmtId="0" fontId="25" fillId="47" borderId="10" applyNumberFormat="0" applyAlignment="0" applyProtection="0"/>
    <xf numFmtId="0" fontId="13" fillId="7" borderId="7" applyNumberFormat="0" applyAlignment="0" applyProtection="0"/>
    <xf numFmtId="0" fontId="26" fillId="48" borderId="11" applyNumberFormat="0" applyAlignment="0" applyProtection="0"/>
    <xf numFmtId="0" fontId="1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28" fillId="37" borderId="0" applyNumberFormat="0" applyBorder="0" applyAlignment="0" applyProtection="0"/>
    <xf numFmtId="0" fontId="3" fillId="0" borderId="1" applyNumberFormat="0" applyFill="0" applyAlignment="0" applyProtection="0"/>
    <xf numFmtId="0" fontId="29" fillId="0" borderId="12" applyNumberFormat="0" applyFill="0" applyAlignment="0" applyProtection="0"/>
    <xf numFmtId="0" fontId="4" fillId="0" borderId="2" applyNumberFormat="0" applyFill="0" applyAlignment="0" applyProtection="0"/>
    <xf numFmtId="0" fontId="30" fillId="0" borderId="13" applyNumberFormat="0" applyFill="0" applyAlignment="0" applyProtection="0"/>
    <xf numFmtId="0" fontId="5" fillId="0" borderId="3" applyNumberFormat="0" applyFill="0" applyAlignment="0" applyProtection="0"/>
    <xf numFmtId="0" fontId="31" fillId="0" borderId="14" applyNumberFormat="0" applyFill="0" applyAlignment="0" applyProtection="0"/>
    <xf numFmtId="0" fontId="5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9" fillId="5" borderId="4" applyNumberFormat="0" applyAlignment="0" applyProtection="0"/>
    <xf numFmtId="0" fontId="32" fillId="38" borderId="10" applyNumberFormat="0" applyAlignment="0" applyProtection="0"/>
    <xf numFmtId="0" fontId="12" fillId="0" borderId="6" applyNumberFormat="0" applyFill="0" applyAlignment="0" applyProtection="0"/>
    <xf numFmtId="0" fontId="33" fillId="0" borderId="15" applyNumberFormat="0" applyFill="0" applyAlignment="0" applyProtection="0"/>
    <xf numFmtId="0" fontId="8" fillId="4" borderId="0" applyNumberFormat="0" applyBorder="0" applyAlignment="0" applyProtection="0"/>
    <xf numFmtId="0" fontId="34" fillId="38" borderId="0" applyNumberFormat="0" applyBorder="0" applyAlignment="0" applyProtection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35" borderId="16" applyNumberFormat="0" applyFont="0" applyAlignment="0" applyProtection="0"/>
    <xf numFmtId="0" fontId="1" fillId="8" borderId="8" applyNumberFormat="0" applyFont="0" applyAlignment="0" applyProtection="0"/>
    <xf numFmtId="0" fontId="21" fillId="35" borderId="16" applyNumberFormat="0" applyFont="0" applyAlignment="0" applyProtection="0"/>
    <xf numFmtId="0" fontId="21" fillId="35" borderId="16" applyNumberFormat="0" applyFont="0" applyAlignment="0" applyProtection="0"/>
    <xf numFmtId="0" fontId="21" fillId="35" borderId="16" applyNumberFormat="0" applyFont="0" applyAlignment="0" applyProtection="0"/>
    <xf numFmtId="0" fontId="10" fillId="6" borderId="5" applyNumberFormat="0" applyAlignment="0" applyProtection="0"/>
    <xf numFmtId="0" fontId="35" fillId="47" borderId="17" applyNumberFormat="0" applyAlignment="0" applyProtection="0"/>
    <xf numFmtId="0" fontId="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37" fillId="0" borderId="18" applyNumberFormat="0" applyFill="0" applyAlignment="0" applyProtection="0"/>
    <xf numFmtId="0" fontId="1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" fillId="0" borderId="0"/>
    <xf numFmtId="0" fontId="19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22" fillId="35" borderId="16" applyNumberFormat="0" applyFont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9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38" fillId="0" borderId="0"/>
    <xf numFmtId="0" fontId="19" fillId="0" borderId="0"/>
    <xf numFmtId="0" fontId="38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20" fillId="49" borderId="0"/>
    <xf numFmtId="0" fontId="23" fillId="55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3" fillId="58" borderId="0" applyNumberFormat="0" applyBorder="0" applyAlignment="0" applyProtection="0"/>
    <xf numFmtId="0" fontId="23" fillId="59" borderId="0" applyNumberFormat="0" applyBorder="0" applyAlignment="0" applyProtection="0"/>
    <xf numFmtId="0" fontId="22" fillId="60" borderId="0" applyNumberFormat="0" applyBorder="0" applyAlignment="0" applyProtection="0"/>
    <xf numFmtId="0" fontId="22" fillId="61" borderId="0" applyNumberFormat="0" applyBorder="0" applyAlignment="0" applyProtection="0"/>
    <xf numFmtId="0" fontId="23" fillId="62" borderId="0" applyNumberFormat="0" applyBorder="0" applyAlignment="0" applyProtection="0"/>
    <xf numFmtId="0" fontId="23" fillId="63" borderId="0" applyNumberFormat="0" applyBorder="0" applyAlignment="0" applyProtection="0"/>
    <xf numFmtId="0" fontId="22" fillId="64" borderId="0" applyNumberFormat="0" applyBorder="0" applyAlignment="0" applyProtection="0"/>
    <xf numFmtId="0" fontId="22" fillId="65" borderId="0" applyNumberFormat="0" applyBorder="0" applyAlignment="0" applyProtection="0"/>
    <xf numFmtId="0" fontId="23" fillId="66" borderId="0" applyNumberFormat="0" applyBorder="0" applyAlignment="0" applyProtection="0"/>
    <xf numFmtId="0" fontId="23" fillId="67" borderId="0" applyNumberFormat="0" applyBorder="0" applyAlignment="0" applyProtection="0"/>
    <xf numFmtId="0" fontId="22" fillId="60" borderId="0" applyNumberFormat="0" applyBorder="0" applyAlignment="0" applyProtection="0"/>
    <xf numFmtId="0" fontId="22" fillId="68" borderId="0" applyNumberFormat="0" applyBorder="0" applyAlignment="0" applyProtection="0"/>
    <xf numFmtId="0" fontId="23" fillId="61" borderId="0" applyNumberFormat="0" applyBorder="0" applyAlignment="0" applyProtection="0"/>
    <xf numFmtId="0" fontId="23" fillId="58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3" fillId="58" borderId="0" applyNumberFormat="0" applyBorder="0" applyAlignment="0" applyProtection="0"/>
    <xf numFmtId="0" fontId="23" fillId="71" borderId="0" applyNumberFormat="0" applyBorder="0" applyAlignment="0" applyProtection="0"/>
    <xf numFmtId="0" fontId="22" fillId="72" borderId="0" applyNumberFormat="0" applyBorder="0" applyAlignment="0" applyProtection="0"/>
    <xf numFmtId="0" fontId="22" fillId="73" borderId="0" applyNumberFormat="0" applyBorder="0" applyAlignment="0" applyProtection="0"/>
    <xf numFmtId="0" fontId="23" fillId="74" borderId="0" applyNumberFormat="0" applyBorder="0" applyAlignment="0" applyProtection="0"/>
    <xf numFmtId="0" fontId="44" fillId="72" borderId="0" applyNumberFormat="0" applyBorder="0" applyAlignment="0" applyProtection="0"/>
    <xf numFmtId="0" fontId="45" fillId="75" borderId="21" applyNumberFormat="0" applyAlignment="0" applyProtection="0"/>
    <xf numFmtId="0" fontId="26" fillId="67" borderId="11" applyNumberFormat="0" applyAlignment="0" applyProtection="0"/>
    <xf numFmtId="0" fontId="37" fillId="76" borderId="0" applyNumberFormat="0" applyBorder="0" applyAlignment="0" applyProtection="0"/>
    <xf numFmtId="0" fontId="37" fillId="77" borderId="0" applyNumberFormat="0" applyBorder="0" applyAlignment="0" applyProtection="0"/>
    <xf numFmtId="0" fontId="37" fillId="78" borderId="0" applyNumberFormat="0" applyBorder="0" applyAlignment="0" applyProtection="0"/>
    <xf numFmtId="0" fontId="22" fillId="65" borderId="0" applyNumberFormat="0" applyBorder="0" applyAlignment="0" applyProtection="0"/>
    <xf numFmtId="0" fontId="29" fillId="0" borderId="22" applyNumberFormat="0" applyFill="0" applyAlignment="0" applyProtection="0"/>
    <xf numFmtId="0" fontId="30" fillId="0" borderId="23" applyNumberFormat="0" applyFill="0" applyAlignment="0" applyProtection="0"/>
    <xf numFmtId="0" fontId="31" fillId="0" borderId="24" applyNumberFormat="0" applyFill="0" applyAlignment="0" applyProtection="0"/>
    <xf numFmtId="0" fontId="46" fillId="73" borderId="21" applyNumberFormat="0" applyAlignment="0" applyProtection="0"/>
    <xf numFmtId="0" fontId="28" fillId="0" borderId="25" applyNumberFormat="0" applyFill="0" applyAlignment="0" applyProtection="0"/>
    <xf numFmtId="0" fontId="28" fillId="73" borderId="0" applyNumberFormat="0" applyBorder="0" applyAlignment="0" applyProtection="0"/>
    <xf numFmtId="0" fontId="20" fillId="72" borderId="21" applyNumberFormat="0" applyFont="0" applyAlignment="0" applyProtection="0"/>
    <xf numFmtId="0" fontId="35" fillId="75" borderId="17" applyNumberFormat="0" applyAlignment="0" applyProtection="0"/>
    <xf numFmtId="4" fontId="20" fillId="38" borderId="21" applyNumberFormat="0" applyProtection="0">
      <alignment vertical="center"/>
    </xf>
    <xf numFmtId="4" fontId="48" fillId="79" borderId="21" applyNumberFormat="0" applyProtection="0">
      <alignment vertical="center"/>
    </xf>
    <xf numFmtId="4" fontId="20" fillId="79" borderId="21" applyNumberFormat="0" applyProtection="0">
      <alignment horizontal="left" vertical="center" indent="1"/>
    </xf>
    <xf numFmtId="0" fontId="41" fillId="38" borderId="26" applyNumberFormat="0" applyProtection="0">
      <alignment horizontal="left" vertical="top" indent="1"/>
    </xf>
    <xf numFmtId="4" fontId="20" fillId="44" borderId="21" applyNumberFormat="0" applyProtection="0">
      <alignment horizontal="left" vertical="center" indent="1"/>
    </xf>
    <xf numFmtId="4" fontId="20" fillId="39" borderId="21" applyNumberFormat="0" applyProtection="0">
      <alignment horizontal="right" vertical="center"/>
    </xf>
    <xf numFmtId="4" fontId="20" fillId="80" borderId="21" applyNumberFormat="0" applyProtection="0">
      <alignment horizontal="right" vertical="center"/>
    </xf>
    <xf numFmtId="4" fontId="20" fillId="45" borderId="20" applyNumberFormat="0" applyProtection="0">
      <alignment horizontal="right" vertical="center"/>
    </xf>
    <xf numFmtId="4" fontId="20" fillId="41" borderId="21" applyNumberFormat="0" applyProtection="0">
      <alignment horizontal="right" vertical="center"/>
    </xf>
    <xf numFmtId="4" fontId="20" fillId="81" borderId="21" applyNumberFormat="0" applyProtection="0">
      <alignment horizontal="right" vertical="center"/>
    </xf>
    <xf numFmtId="4" fontId="20" fillId="40" borderId="21" applyNumberFormat="0" applyProtection="0">
      <alignment horizontal="right" vertical="center"/>
    </xf>
    <xf numFmtId="4" fontId="20" fillId="54" borderId="21" applyNumberFormat="0" applyProtection="0">
      <alignment horizontal="right" vertical="center"/>
    </xf>
    <xf numFmtId="4" fontId="20" fillId="51" borderId="21" applyNumberFormat="0" applyProtection="0">
      <alignment horizontal="right" vertical="center"/>
    </xf>
    <xf numFmtId="4" fontId="20" fillId="82" borderId="21" applyNumberFormat="0" applyProtection="0">
      <alignment horizontal="right" vertical="center"/>
    </xf>
    <xf numFmtId="4" fontId="20" fillId="83" borderId="20" applyNumberFormat="0" applyProtection="0">
      <alignment horizontal="left" vertical="center" indent="1"/>
    </xf>
    <xf numFmtId="4" fontId="19" fillId="43" borderId="20" applyNumberFormat="0" applyProtection="0">
      <alignment horizontal="left" vertical="center" indent="1"/>
    </xf>
    <xf numFmtId="4" fontId="19" fillId="43" borderId="20" applyNumberFormat="0" applyProtection="0">
      <alignment horizontal="left" vertical="center" indent="1"/>
    </xf>
    <xf numFmtId="4" fontId="20" fillId="50" borderId="21" applyNumberFormat="0" applyProtection="0">
      <alignment horizontal="right" vertical="center"/>
    </xf>
    <xf numFmtId="4" fontId="20" fillId="52" borderId="20" applyNumberFormat="0" applyProtection="0">
      <alignment horizontal="left" vertical="center" indent="1"/>
    </xf>
    <xf numFmtId="4" fontId="20" fillId="50" borderId="20" applyNumberFormat="0" applyProtection="0">
      <alignment horizontal="left" vertical="center" indent="1"/>
    </xf>
    <xf numFmtId="0" fontId="20" fillId="53" borderId="21" applyNumberFormat="0" applyProtection="0">
      <alignment horizontal="left" vertical="center" indent="1"/>
    </xf>
    <xf numFmtId="0" fontId="20" fillId="43" borderId="26" applyNumberFormat="0" applyProtection="0">
      <alignment horizontal="left" vertical="top" indent="1"/>
    </xf>
    <xf numFmtId="0" fontId="20" fillId="84" borderId="21" applyNumberFormat="0" applyProtection="0">
      <alignment horizontal="left" vertical="center" indent="1"/>
    </xf>
    <xf numFmtId="0" fontId="20" fillId="50" borderId="26" applyNumberFormat="0" applyProtection="0">
      <alignment horizontal="left" vertical="top" indent="1"/>
    </xf>
    <xf numFmtId="0" fontId="20" fillId="33" borderId="21" applyNumberFormat="0" applyProtection="0">
      <alignment horizontal="left" vertical="center" indent="1"/>
    </xf>
    <xf numFmtId="0" fontId="20" fillId="33" borderId="26" applyNumberFormat="0" applyProtection="0">
      <alignment horizontal="left" vertical="top" indent="1"/>
    </xf>
    <xf numFmtId="0" fontId="20" fillId="52" borderId="21" applyNumberFormat="0" applyProtection="0">
      <alignment horizontal="left" vertical="center" indent="1"/>
    </xf>
    <xf numFmtId="0" fontId="20" fillId="52" borderId="26" applyNumberFormat="0" applyProtection="0">
      <alignment horizontal="left" vertical="top" indent="1"/>
    </xf>
    <xf numFmtId="0" fontId="20" fillId="47" borderId="27" applyNumberFormat="0">
      <protection locked="0"/>
    </xf>
    <xf numFmtId="0" fontId="39" fillId="43" borderId="28" applyBorder="0"/>
    <xf numFmtId="4" fontId="40" fillId="35" borderId="26" applyNumberFormat="0" applyProtection="0">
      <alignment vertical="center"/>
    </xf>
    <xf numFmtId="4" fontId="48" fillId="85" borderId="19" applyNumberFormat="0" applyProtection="0">
      <alignment vertical="center"/>
    </xf>
    <xf numFmtId="4" fontId="40" fillId="53" borderId="26" applyNumberFormat="0" applyProtection="0">
      <alignment horizontal="left" vertical="center" indent="1"/>
    </xf>
    <xf numFmtId="0" fontId="40" fillId="35" borderId="26" applyNumberFormat="0" applyProtection="0">
      <alignment horizontal="left" vertical="top" indent="1"/>
    </xf>
    <xf numFmtId="4" fontId="20" fillId="0" borderId="21" applyNumberFormat="0" applyProtection="0">
      <alignment horizontal="right" vertical="center"/>
    </xf>
    <xf numFmtId="4" fontId="48" fillId="86" borderId="21" applyNumberFormat="0" applyProtection="0">
      <alignment horizontal="right" vertical="center"/>
    </xf>
    <xf numFmtId="4" fontId="20" fillId="44" borderId="21" applyNumberFormat="0" applyProtection="0">
      <alignment horizontal="left" vertical="center" indent="1"/>
    </xf>
    <xf numFmtId="0" fontId="40" fillId="50" borderId="26" applyNumberFormat="0" applyProtection="0">
      <alignment horizontal="left" vertical="top" indent="1"/>
    </xf>
    <xf numFmtId="4" fontId="42" fillId="87" borderId="20" applyNumberFormat="0" applyProtection="0">
      <alignment horizontal="left" vertical="center" indent="1"/>
    </xf>
    <xf numFmtId="0" fontId="20" fillId="88" borderId="19"/>
    <xf numFmtId="4" fontId="43" fillId="47" borderId="21" applyNumberFormat="0" applyProtection="0">
      <alignment horizontal="right" vertical="center"/>
    </xf>
    <xf numFmtId="0" fontId="36" fillId="0" borderId="0" applyNumberFormat="0" applyFill="0" applyBorder="0" applyAlignment="0" applyProtection="0"/>
    <xf numFmtId="0" fontId="37" fillId="0" borderId="29" applyNumberFormat="0" applyFill="0" applyAlignment="0" applyProtection="0"/>
    <xf numFmtId="0" fontId="47" fillId="0" borderId="0" applyNumberFormat="0" applyFill="0" applyBorder="0" applyAlignment="0" applyProtection="0"/>
  </cellStyleXfs>
  <cellXfs count="12">
    <xf numFmtId="0" fontId="0" fillId="0" borderId="0" xfId="0"/>
    <xf numFmtId="0" fontId="49" fillId="0" borderId="0" xfId="0" applyFont="1"/>
    <xf numFmtId="0" fontId="50" fillId="0" borderId="0" xfId="0" applyFont="1" applyAlignment="1">
      <alignment horizontal="center"/>
    </xf>
    <xf numFmtId="0" fontId="49" fillId="0" borderId="0" xfId="0" quotePrefix="1" applyFont="1"/>
    <xf numFmtId="0" fontId="0" fillId="0" borderId="0" xfId="0" applyAlignment="1">
      <alignment horizontal="center"/>
    </xf>
    <xf numFmtId="1" fontId="0" fillId="0" borderId="0" xfId="0" applyNumberFormat="1"/>
    <xf numFmtId="0" fontId="49" fillId="89" borderId="0" xfId="41" applyFont="1" applyFill="1"/>
    <xf numFmtId="0" fontId="49" fillId="89" borderId="0" xfId="0" applyFont="1" applyFill="1" applyAlignment="1">
      <alignment horizontal="center"/>
    </xf>
    <xf numFmtId="0" fontId="49" fillId="89" borderId="0" xfId="0" quotePrefix="1" applyFont="1" applyFill="1" applyAlignment="1">
      <alignment horizontal="center"/>
    </xf>
    <xf numFmtId="0" fontId="49" fillId="0" borderId="0" xfId="41" applyFont="1"/>
    <xf numFmtId="0" fontId="49" fillId="0" borderId="0" xfId="0" applyFont="1" applyAlignment="1">
      <alignment horizontal="center"/>
    </xf>
    <xf numFmtId="0" fontId="51" fillId="0" borderId="0" xfId="0" applyFont="1" applyAlignment="1">
      <alignment horizontal="center"/>
    </xf>
  </cellXfs>
  <cellStyles count="388">
    <cellStyle name="20% - Accent1" xfId="18" builtinId="30" customBuiltin="1"/>
    <cellStyle name="20% - Accent1 2" xfId="42" xr:uid="{00000000-0005-0000-0000-000001000000}"/>
    <cellStyle name="20% - Accent1 2 2" xfId="198" xr:uid="{00000000-0005-0000-0000-000002000000}"/>
    <cellStyle name="20% - Accent1 2 3" xfId="255" xr:uid="{00000000-0005-0000-0000-000003000000}"/>
    <cellStyle name="20% - Accent1 2 4" xfId="289" xr:uid="{00000000-0005-0000-0000-000004000000}"/>
    <cellStyle name="20% - Accent1 3" xfId="43" xr:uid="{00000000-0005-0000-0000-000005000000}"/>
    <cellStyle name="20% - Accent1 4" xfId="185" xr:uid="{00000000-0005-0000-0000-000006000000}"/>
    <cellStyle name="20% - Accent1 4 2" xfId="242" xr:uid="{00000000-0005-0000-0000-000007000000}"/>
    <cellStyle name="20% - Accent1 5" xfId="172" xr:uid="{00000000-0005-0000-0000-000008000000}"/>
    <cellStyle name="20% - Accent1 5 2" xfId="229" xr:uid="{00000000-0005-0000-0000-000009000000}"/>
    <cellStyle name="20% - Accent1 6" xfId="159" xr:uid="{00000000-0005-0000-0000-00000A000000}"/>
    <cellStyle name="20% - Accent1 7" xfId="214" xr:uid="{00000000-0005-0000-0000-00000B000000}"/>
    <cellStyle name="20% - Accent1 8" xfId="272" xr:uid="{00000000-0005-0000-0000-00000C000000}"/>
    <cellStyle name="20% - Accent2" xfId="22" builtinId="34" customBuiltin="1"/>
    <cellStyle name="20% - Accent2 2" xfId="44" xr:uid="{00000000-0005-0000-0000-00000E000000}"/>
    <cellStyle name="20% - Accent2 2 2" xfId="200" xr:uid="{00000000-0005-0000-0000-00000F000000}"/>
    <cellStyle name="20% - Accent2 2 3" xfId="257" xr:uid="{00000000-0005-0000-0000-000010000000}"/>
    <cellStyle name="20% - Accent2 2 4" xfId="291" xr:uid="{00000000-0005-0000-0000-000011000000}"/>
    <cellStyle name="20% - Accent2 3" xfId="45" xr:uid="{00000000-0005-0000-0000-000012000000}"/>
    <cellStyle name="20% - Accent2 4" xfId="187" xr:uid="{00000000-0005-0000-0000-000013000000}"/>
    <cellStyle name="20% - Accent2 4 2" xfId="244" xr:uid="{00000000-0005-0000-0000-000014000000}"/>
    <cellStyle name="20% - Accent2 5" xfId="174" xr:uid="{00000000-0005-0000-0000-000015000000}"/>
    <cellStyle name="20% - Accent2 5 2" xfId="231" xr:uid="{00000000-0005-0000-0000-000016000000}"/>
    <cellStyle name="20% - Accent2 6" xfId="161" xr:uid="{00000000-0005-0000-0000-000017000000}"/>
    <cellStyle name="20% - Accent2 7" xfId="216" xr:uid="{00000000-0005-0000-0000-000018000000}"/>
    <cellStyle name="20% - Accent2 8" xfId="274" xr:uid="{00000000-0005-0000-0000-000019000000}"/>
    <cellStyle name="20% - Accent3" xfId="26" builtinId="38" customBuiltin="1"/>
    <cellStyle name="20% - Accent3 2" xfId="46" xr:uid="{00000000-0005-0000-0000-00001B000000}"/>
    <cellStyle name="20% - Accent3 2 2" xfId="202" xr:uid="{00000000-0005-0000-0000-00001C000000}"/>
    <cellStyle name="20% - Accent3 2 3" xfId="259" xr:uid="{00000000-0005-0000-0000-00001D000000}"/>
    <cellStyle name="20% - Accent3 2 4" xfId="293" xr:uid="{00000000-0005-0000-0000-00001E000000}"/>
    <cellStyle name="20% - Accent3 3" xfId="47" xr:uid="{00000000-0005-0000-0000-00001F000000}"/>
    <cellStyle name="20% - Accent3 4" xfId="189" xr:uid="{00000000-0005-0000-0000-000020000000}"/>
    <cellStyle name="20% - Accent3 4 2" xfId="246" xr:uid="{00000000-0005-0000-0000-000021000000}"/>
    <cellStyle name="20% - Accent3 5" xfId="176" xr:uid="{00000000-0005-0000-0000-000022000000}"/>
    <cellStyle name="20% - Accent3 5 2" xfId="233" xr:uid="{00000000-0005-0000-0000-000023000000}"/>
    <cellStyle name="20% - Accent3 6" xfId="163" xr:uid="{00000000-0005-0000-0000-000024000000}"/>
    <cellStyle name="20% - Accent3 7" xfId="218" xr:uid="{00000000-0005-0000-0000-000025000000}"/>
    <cellStyle name="20% - Accent3 8" xfId="276" xr:uid="{00000000-0005-0000-0000-000026000000}"/>
    <cellStyle name="20% - Accent4" xfId="30" builtinId="42" customBuiltin="1"/>
    <cellStyle name="20% - Accent4 2" xfId="48" xr:uid="{00000000-0005-0000-0000-000028000000}"/>
    <cellStyle name="20% - Accent4 2 2" xfId="204" xr:uid="{00000000-0005-0000-0000-000029000000}"/>
    <cellStyle name="20% - Accent4 2 3" xfId="261" xr:uid="{00000000-0005-0000-0000-00002A000000}"/>
    <cellStyle name="20% - Accent4 2 4" xfId="295" xr:uid="{00000000-0005-0000-0000-00002B000000}"/>
    <cellStyle name="20% - Accent4 3" xfId="49" xr:uid="{00000000-0005-0000-0000-00002C000000}"/>
    <cellStyle name="20% - Accent4 4" xfId="191" xr:uid="{00000000-0005-0000-0000-00002D000000}"/>
    <cellStyle name="20% - Accent4 4 2" xfId="248" xr:uid="{00000000-0005-0000-0000-00002E000000}"/>
    <cellStyle name="20% - Accent4 5" xfId="178" xr:uid="{00000000-0005-0000-0000-00002F000000}"/>
    <cellStyle name="20% - Accent4 5 2" xfId="235" xr:uid="{00000000-0005-0000-0000-000030000000}"/>
    <cellStyle name="20% - Accent4 6" xfId="165" xr:uid="{00000000-0005-0000-0000-000031000000}"/>
    <cellStyle name="20% - Accent4 7" xfId="220" xr:uid="{00000000-0005-0000-0000-000032000000}"/>
    <cellStyle name="20% - Accent4 8" xfId="278" xr:uid="{00000000-0005-0000-0000-000033000000}"/>
    <cellStyle name="20% - Accent5" xfId="34" builtinId="46" customBuiltin="1"/>
    <cellStyle name="20% - Accent5 2" xfId="50" xr:uid="{00000000-0005-0000-0000-000035000000}"/>
    <cellStyle name="20% - Accent5 2 2" xfId="206" xr:uid="{00000000-0005-0000-0000-000036000000}"/>
    <cellStyle name="20% - Accent5 2 3" xfId="263" xr:uid="{00000000-0005-0000-0000-000037000000}"/>
    <cellStyle name="20% - Accent5 2 4" xfId="297" xr:uid="{00000000-0005-0000-0000-000038000000}"/>
    <cellStyle name="20% - Accent5 3" xfId="51" xr:uid="{00000000-0005-0000-0000-000039000000}"/>
    <cellStyle name="20% - Accent5 4" xfId="193" xr:uid="{00000000-0005-0000-0000-00003A000000}"/>
    <cellStyle name="20% - Accent5 4 2" xfId="250" xr:uid="{00000000-0005-0000-0000-00003B000000}"/>
    <cellStyle name="20% - Accent5 5" xfId="180" xr:uid="{00000000-0005-0000-0000-00003C000000}"/>
    <cellStyle name="20% - Accent5 5 2" xfId="237" xr:uid="{00000000-0005-0000-0000-00003D000000}"/>
    <cellStyle name="20% - Accent5 6" xfId="167" xr:uid="{00000000-0005-0000-0000-00003E000000}"/>
    <cellStyle name="20% - Accent5 7" xfId="222" xr:uid="{00000000-0005-0000-0000-00003F000000}"/>
    <cellStyle name="20% - Accent5 8" xfId="280" xr:uid="{00000000-0005-0000-0000-000040000000}"/>
    <cellStyle name="20% - Accent6" xfId="38" builtinId="50" customBuiltin="1"/>
    <cellStyle name="20% - Accent6 2" xfId="52" xr:uid="{00000000-0005-0000-0000-000042000000}"/>
    <cellStyle name="20% - Accent6 2 2" xfId="208" xr:uid="{00000000-0005-0000-0000-000043000000}"/>
    <cellStyle name="20% - Accent6 2 3" xfId="265" xr:uid="{00000000-0005-0000-0000-000044000000}"/>
    <cellStyle name="20% - Accent6 2 4" xfId="299" xr:uid="{00000000-0005-0000-0000-000045000000}"/>
    <cellStyle name="20% - Accent6 3" xfId="53" xr:uid="{00000000-0005-0000-0000-000046000000}"/>
    <cellStyle name="20% - Accent6 4" xfId="195" xr:uid="{00000000-0005-0000-0000-000047000000}"/>
    <cellStyle name="20% - Accent6 4 2" xfId="252" xr:uid="{00000000-0005-0000-0000-000048000000}"/>
    <cellStyle name="20% - Accent6 5" xfId="182" xr:uid="{00000000-0005-0000-0000-000049000000}"/>
    <cellStyle name="20% - Accent6 5 2" xfId="239" xr:uid="{00000000-0005-0000-0000-00004A000000}"/>
    <cellStyle name="20% - Accent6 6" xfId="169" xr:uid="{00000000-0005-0000-0000-00004B000000}"/>
    <cellStyle name="20% - Accent6 7" xfId="224" xr:uid="{00000000-0005-0000-0000-00004C000000}"/>
    <cellStyle name="20% - Accent6 8" xfId="282" xr:uid="{00000000-0005-0000-0000-00004D000000}"/>
    <cellStyle name="40% - Accent1" xfId="19" builtinId="31" customBuiltin="1"/>
    <cellStyle name="40% - Accent1 2" xfId="54" xr:uid="{00000000-0005-0000-0000-00004F000000}"/>
    <cellStyle name="40% - Accent1 2 2" xfId="199" xr:uid="{00000000-0005-0000-0000-000050000000}"/>
    <cellStyle name="40% - Accent1 2 3" xfId="256" xr:uid="{00000000-0005-0000-0000-000051000000}"/>
    <cellStyle name="40% - Accent1 2 4" xfId="290" xr:uid="{00000000-0005-0000-0000-000052000000}"/>
    <cellStyle name="40% - Accent1 3" xfId="55" xr:uid="{00000000-0005-0000-0000-000053000000}"/>
    <cellStyle name="40% - Accent1 4" xfId="186" xr:uid="{00000000-0005-0000-0000-000054000000}"/>
    <cellStyle name="40% - Accent1 4 2" xfId="243" xr:uid="{00000000-0005-0000-0000-000055000000}"/>
    <cellStyle name="40% - Accent1 5" xfId="173" xr:uid="{00000000-0005-0000-0000-000056000000}"/>
    <cellStyle name="40% - Accent1 5 2" xfId="230" xr:uid="{00000000-0005-0000-0000-000057000000}"/>
    <cellStyle name="40% - Accent1 6" xfId="160" xr:uid="{00000000-0005-0000-0000-000058000000}"/>
    <cellStyle name="40% - Accent1 7" xfId="215" xr:uid="{00000000-0005-0000-0000-000059000000}"/>
    <cellStyle name="40% - Accent1 8" xfId="273" xr:uid="{00000000-0005-0000-0000-00005A000000}"/>
    <cellStyle name="40% - Accent2" xfId="23" builtinId="35" customBuiltin="1"/>
    <cellStyle name="40% - Accent2 2" xfId="56" xr:uid="{00000000-0005-0000-0000-00005C000000}"/>
    <cellStyle name="40% - Accent2 2 2" xfId="201" xr:uid="{00000000-0005-0000-0000-00005D000000}"/>
    <cellStyle name="40% - Accent2 2 3" xfId="258" xr:uid="{00000000-0005-0000-0000-00005E000000}"/>
    <cellStyle name="40% - Accent2 2 4" xfId="292" xr:uid="{00000000-0005-0000-0000-00005F000000}"/>
    <cellStyle name="40% - Accent2 3" xfId="57" xr:uid="{00000000-0005-0000-0000-000060000000}"/>
    <cellStyle name="40% - Accent2 4" xfId="188" xr:uid="{00000000-0005-0000-0000-000061000000}"/>
    <cellStyle name="40% - Accent2 4 2" xfId="245" xr:uid="{00000000-0005-0000-0000-000062000000}"/>
    <cellStyle name="40% - Accent2 5" xfId="175" xr:uid="{00000000-0005-0000-0000-000063000000}"/>
    <cellStyle name="40% - Accent2 5 2" xfId="232" xr:uid="{00000000-0005-0000-0000-000064000000}"/>
    <cellStyle name="40% - Accent2 6" xfId="162" xr:uid="{00000000-0005-0000-0000-000065000000}"/>
    <cellStyle name="40% - Accent2 7" xfId="217" xr:uid="{00000000-0005-0000-0000-000066000000}"/>
    <cellStyle name="40% - Accent2 8" xfId="275" xr:uid="{00000000-0005-0000-0000-000067000000}"/>
    <cellStyle name="40% - Accent3" xfId="27" builtinId="39" customBuiltin="1"/>
    <cellStyle name="40% - Accent3 2" xfId="58" xr:uid="{00000000-0005-0000-0000-000069000000}"/>
    <cellStyle name="40% - Accent3 2 2" xfId="203" xr:uid="{00000000-0005-0000-0000-00006A000000}"/>
    <cellStyle name="40% - Accent3 2 3" xfId="260" xr:uid="{00000000-0005-0000-0000-00006B000000}"/>
    <cellStyle name="40% - Accent3 2 4" xfId="294" xr:uid="{00000000-0005-0000-0000-00006C000000}"/>
    <cellStyle name="40% - Accent3 3" xfId="59" xr:uid="{00000000-0005-0000-0000-00006D000000}"/>
    <cellStyle name="40% - Accent3 4" xfId="190" xr:uid="{00000000-0005-0000-0000-00006E000000}"/>
    <cellStyle name="40% - Accent3 4 2" xfId="247" xr:uid="{00000000-0005-0000-0000-00006F000000}"/>
    <cellStyle name="40% - Accent3 5" xfId="177" xr:uid="{00000000-0005-0000-0000-000070000000}"/>
    <cellStyle name="40% - Accent3 5 2" xfId="234" xr:uid="{00000000-0005-0000-0000-000071000000}"/>
    <cellStyle name="40% - Accent3 6" xfId="164" xr:uid="{00000000-0005-0000-0000-000072000000}"/>
    <cellStyle name="40% - Accent3 7" xfId="219" xr:uid="{00000000-0005-0000-0000-000073000000}"/>
    <cellStyle name="40% - Accent3 8" xfId="277" xr:uid="{00000000-0005-0000-0000-000074000000}"/>
    <cellStyle name="40% - Accent4" xfId="31" builtinId="43" customBuiltin="1"/>
    <cellStyle name="40% - Accent4 2" xfId="60" xr:uid="{00000000-0005-0000-0000-000076000000}"/>
    <cellStyle name="40% - Accent4 2 2" xfId="205" xr:uid="{00000000-0005-0000-0000-000077000000}"/>
    <cellStyle name="40% - Accent4 2 3" xfId="262" xr:uid="{00000000-0005-0000-0000-000078000000}"/>
    <cellStyle name="40% - Accent4 2 4" xfId="296" xr:uid="{00000000-0005-0000-0000-000079000000}"/>
    <cellStyle name="40% - Accent4 3" xfId="61" xr:uid="{00000000-0005-0000-0000-00007A000000}"/>
    <cellStyle name="40% - Accent4 4" xfId="192" xr:uid="{00000000-0005-0000-0000-00007B000000}"/>
    <cellStyle name="40% - Accent4 4 2" xfId="249" xr:uid="{00000000-0005-0000-0000-00007C000000}"/>
    <cellStyle name="40% - Accent4 5" xfId="179" xr:uid="{00000000-0005-0000-0000-00007D000000}"/>
    <cellStyle name="40% - Accent4 5 2" xfId="236" xr:uid="{00000000-0005-0000-0000-00007E000000}"/>
    <cellStyle name="40% - Accent4 6" xfId="166" xr:uid="{00000000-0005-0000-0000-00007F000000}"/>
    <cellStyle name="40% - Accent4 7" xfId="221" xr:uid="{00000000-0005-0000-0000-000080000000}"/>
    <cellStyle name="40% - Accent4 8" xfId="279" xr:uid="{00000000-0005-0000-0000-000081000000}"/>
    <cellStyle name="40% - Accent5" xfId="35" builtinId="47" customBuiltin="1"/>
    <cellStyle name="40% - Accent5 2" xfId="62" xr:uid="{00000000-0005-0000-0000-000083000000}"/>
    <cellStyle name="40% - Accent5 2 2" xfId="207" xr:uid="{00000000-0005-0000-0000-000084000000}"/>
    <cellStyle name="40% - Accent5 2 3" xfId="264" xr:uid="{00000000-0005-0000-0000-000085000000}"/>
    <cellStyle name="40% - Accent5 2 4" xfId="298" xr:uid="{00000000-0005-0000-0000-000086000000}"/>
    <cellStyle name="40% - Accent5 3" xfId="63" xr:uid="{00000000-0005-0000-0000-000087000000}"/>
    <cellStyle name="40% - Accent5 4" xfId="194" xr:uid="{00000000-0005-0000-0000-000088000000}"/>
    <cellStyle name="40% - Accent5 4 2" xfId="251" xr:uid="{00000000-0005-0000-0000-000089000000}"/>
    <cellStyle name="40% - Accent5 5" xfId="181" xr:uid="{00000000-0005-0000-0000-00008A000000}"/>
    <cellStyle name="40% - Accent5 5 2" xfId="238" xr:uid="{00000000-0005-0000-0000-00008B000000}"/>
    <cellStyle name="40% - Accent5 6" xfId="168" xr:uid="{00000000-0005-0000-0000-00008C000000}"/>
    <cellStyle name="40% - Accent5 7" xfId="223" xr:uid="{00000000-0005-0000-0000-00008D000000}"/>
    <cellStyle name="40% - Accent5 8" xfId="281" xr:uid="{00000000-0005-0000-0000-00008E000000}"/>
    <cellStyle name="40% - Accent6" xfId="39" builtinId="51" customBuiltin="1"/>
    <cellStyle name="40% - Accent6 2" xfId="64" xr:uid="{00000000-0005-0000-0000-000090000000}"/>
    <cellStyle name="40% - Accent6 2 2" xfId="209" xr:uid="{00000000-0005-0000-0000-000091000000}"/>
    <cellStyle name="40% - Accent6 2 3" xfId="266" xr:uid="{00000000-0005-0000-0000-000092000000}"/>
    <cellStyle name="40% - Accent6 2 4" xfId="300" xr:uid="{00000000-0005-0000-0000-000093000000}"/>
    <cellStyle name="40% - Accent6 3" xfId="65" xr:uid="{00000000-0005-0000-0000-000094000000}"/>
    <cellStyle name="40% - Accent6 4" xfId="196" xr:uid="{00000000-0005-0000-0000-000095000000}"/>
    <cellStyle name="40% - Accent6 4 2" xfId="253" xr:uid="{00000000-0005-0000-0000-000096000000}"/>
    <cellStyle name="40% - Accent6 5" xfId="183" xr:uid="{00000000-0005-0000-0000-000097000000}"/>
    <cellStyle name="40% - Accent6 5 2" xfId="240" xr:uid="{00000000-0005-0000-0000-000098000000}"/>
    <cellStyle name="40% - Accent6 6" xfId="170" xr:uid="{00000000-0005-0000-0000-000099000000}"/>
    <cellStyle name="40% - Accent6 7" xfId="225" xr:uid="{00000000-0005-0000-0000-00009A000000}"/>
    <cellStyle name="40% - Accent6 8" xfId="283" xr:uid="{00000000-0005-0000-0000-00009B000000}"/>
    <cellStyle name="60% - Accent1" xfId="20" builtinId="32" customBuiltin="1"/>
    <cellStyle name="60% - Accent1 2" xfId="66" xr:uid="{00000000-0005-0000-0000-00009D000000}"/>
    <cellStyle name="60% - Accent1 3" xfId="67" xr:uid="{00000000-0005-0000-0000-00009E000000}"/>
    <cellStyle name="60% - Accent2" xfId="24" builtinId="36" customBuiltin="1"/>
    <cellStyle name="60% - Accent2 2" xfId="68" xr:uid="{00000000-0005-0000-0000-0000A0000000}"/>
    <cellStyle name="60% - Accent2 3" xfId="69" xr:uid="{00000000-0005-0000-0000-0000A1000000}"/>
    <cellStyle name="60% - Accent3" xfId="28" builtinId="40" customBuiltin="1"/>
    <cellStyle name="60% - Accent3 2" xfId="70" xr:uid="{00000000-0005-0000-0000-0000A3000000}"/>
    <cellStyle name="60% - Accent3 3" xfId="71" xr:uid="{00000000-0005-0000-0000-0000A4000000}"/>
    <cellStyle name="60% - Accent4" xfId="32" builtinId="44" customBuiltin="1"/>
    <cellStyle name="60% - Accent4 2" xfId="72" xr:uid="{00000000-0005-0000-0000-0000A6000000}"/>
    <cellStyle name="60% - Accent4 3" xfId="73" xr:uid="{00000000-0005-0000-0000-0000A7000000}"/>
    <cellStyle name="60% - Accent5" xfId="36" builtinId="48" customBuiltin="1"/>
    <cellStyle name="60% - Accent5 2" xfId="74" xr:uid="{00000000-0005-0000-0000-0000A9000000}"/>
    <cellStyle name="60% - Accent5 3" xfId="75" xr:uid="{00000000-0005-0000-0000-0000AA000000}"/>
    <cellStyle name="60% - Accent6" xfId="40" builtinId="52" customBuiltin="1"/>
    <cellStyle name="60% - Accent6 2" xfId="76" xr:uid="{00000000-0005-0000-0000-0000AC000000}"/>
    <cellStyle name="60% - Accent6 3" xfId="77" xr:uid="{00000000-0005-0000-0000-0000AD000000}"/>
    <cellStyle name="Accent1" xfId="17" builtinId="29" customBuiltin="1"/>
    <cellStyle name="Accent1 - 20%" xfId="306" xr:uid="{00000000-0005-0000-0000-0000AF000000}"/>
    <cellStyle name="Accent1 - 40%" xfId="307" xr:uid="{00000000-0005-0000-0000-0000B0000000}"/>
    <cellStyle name="Accent1 - 60%" xfId="308" xr:uid="{00000000-0005-0000-0000-0000B1000000}"/>
    <cellStyle name="Accent1 2" xfId="78" xr:uid="{00000000-0005-0000-0000-0000B2000000}"/>
    <cellStyle name="Accent1 3" xfId="79" xr:uid="{00000000-0005-0000-0000-0000B3000000}"/>
    <cellStyle name="Accent1 4" xfId="305" xr:uid="{00000000-0005-0000-0000-0000B4000000}"/>
    <cellStyle name="Accent2" xfId="21" builtinId="33" customBuiltin="1"/>
    <cellStyle name="Accent2 - 20%" xfId="310" xr:uid="{00000000-0005-0000-0000-0000B6000000}"/>
    <cellStyle name="Accent2 - 40%" xfId="311" xr:uid="{00000000-0005-0000-0000-0000B7000000}"/>
    <cellStyle name="Accent2 - 60%" xfId="312" xr:uid="{00000000-0005-0000-0000-0000B8000000}"/>
    <cellStyle name="Accent2 2" xfId="80" xr:uid="{00000000-0005-0000-0000-0000B9000000}"/>
    <cellStyle name="Accent2 3" xfId="81" xr:uid="{00000000-0005-0000-0000-0000BA000000}"/>
    <cellStyle name="Accent2 4" xfId="309" xr:uid="{00000000-0005-0000-0000-0000BB000000}"/>
    <cellStyle name="Accent3" xfId="25" builtinId="37" customBuiltin="1"/>
    <cellStyle name="Accent3 - 20%" xfId="314" xr:uid="{00000000-0005-0000-0000-0000BD000000}"/>
    <cellStyle name="Accent3 - 40%" xfId="315" xr:uid="{00000000-0005-0000-0000-0000BE000000}"/>
    <cellStyle name="Accent3 - 60%" xfId="316" xr:uid="{00000000-0005-0000-0000-0000BF000000}"/>
    <cellStyle name="Accent3 2" xfId="82" xr:uid="{00000000-0005-0000-0000-0000C0000000}"/>
    <cellStyle name="Accent3 3" xfId="83" xr:uid="{00000000-0005-0000-0000-0000C1000000}"/>
    <cellStyle name="Accent3 4" xfId="313" xr:uid="{00000000-0005-0000-0000-0000C2000000}"/>
    <cellStyle name="Accent4" xfId="29" builtinId="41" customBuiltin="1"/>
    <cellStyle name="Accent4 - 20%" xfId="318" xr:uid="{00000000-0005-0000-0000-0000C4000000}"/>
    <cellStyle name="Accent4 - 40%" xfId="319" xr:uid="{00000000-0005-0000-0000-0000C5000000}"/>
    <cellStyle name="Accent4 - 60%" xfId="320" xr:uid="{00000000-0005-0000-0000-0000C6000000}"/>
    <cellStyle name="Accent4 2" xfId="84" xr:uid="{00000000-0005-0000-0000-0000C7000000}"/>
    <cellStyle name="Accent4 3" xfId="85" xr:uid="{00000000-0005-0000-0000-0000C8000000}"/>
    <cellStyle name="Accent4 4" xfId="317" xr:uid="{00000000-0005-0000-0000-0000C9000000}"/>
    <cellStyle name="Accent5" xfId="33" builtinId="45" customBuiltin="1"/>
    <cellStyle name="Accent5 - 20%" xfId="322" xr:uid="{00000000-0005-0000-0000-0000CB000000}"/>
    <cellStyle name="Accent5 - 40%" xfId="323" xr:uid="{00000000-0005-0000-0000-0000CC000000}"/>
    <cellStyle name="Accent5 - 60%" xfId="324" xr:uid="{00000000-0005-0000-0000-0000CD000000}"/>
    <cellStyle name="Accent5 2" xfId="86" xr:uid="{00000000-0005-0000-0000-0000CE000000}"/>
    <cellStyle name="Accent5 3" xfId="87" xr:uid="{00000000-0005-0000-0000-0000CF000000}"/>
    <cellStyle name="Accent5 4" xfId="321" xr:uid="{00000000-0005-0000-0000-0000D0000000}"/>
    <cellStyle name="Accent6" xfId="37" builtinId="49" customBuiltin="1"/>
    <cellStyle name="Accent6 - 20%" xfId="326" xr:uid="{00000000-0005-0000-0000-0000D2000000}"/>
    <cellStyle name="Accent6 - 40%" xfId="327" xr:uid="{00000000-0005-0000-0000-0000D3000000}"/>
    <cellStyle name="Accent6 - 60%" xfId="328" xr:uid="{00000000-0005-0000-0000-0000D4000000}"/>
    <cellStyle name="Accent6 2" xfId="88" xr:uid="{00000000-0005-0000-0000-0000D5000000}"/>
    <cellStyle name="Accent6 3" xfId="89" xr:uid="{00000000-0005-0000-0000-0000D6000000}"/>
    <cellStyle name="Accent6 4" xfId="325" xr:uid="{00000000-0005-0000-0000-0000D7000000}"/>
    <cellStyle name="Bad 2" xfId="90" xr:uid="{00000000-0005-0000-0000-0000D8000000}"/>
    <cellStyle name="Bad 3" xfId="91" xr:uid="{00000000-0005-0000-0000-0000D9000000}"/>
    <cellStyle name="Bad 4" xfId="329" xr:uid="{00000000-0005-0000-0000-0000DA000000}"/>
    <cellStyle name="Berekening" xfId="11" builtinId="22" customBuiltin="1"/>
    <cellStyle name="Calculation 2" xfId="92" xr:uid="{00000000-0005-0000-0000-0000DC000000}"/>
    <cellStyle name="Calculation 3" xfId="93" xr:uid="{00000000-0005-0000-0000-0000DD000000}"/>
    <cellStyle name="Calculation 4" xfId="330" xr:uid="{00000000-0005-0000-0000-0000DE000000}"/>
    <cellStyle name="Check Cell 2" xfId="94" xr:uid="{00000000-0005-0000-0000-0000DF000000}"/>
    <cellStyle name="Check Cell 3" xfId="95" xr:uid="{00000000-0005-0000-0000-0000E0000000}"/>
    <cellStyle name="Check Cell 4" xfId="331" xr:uid="{00000000-0005-0000-0000-0000E1000000}"/>
    <cellStyle name="Controlecel" xfId="13" builtinId="23" customBuiltin="1"/>
    <cellStyle name="Emphasis 1" xfId="332" xr:uid="{00000000-0005-0000-0000-0000E3000000}"/>
    <cellStyle name="Emphasis 2" xfId="333" xr:uid="{00000000-0005-0000-0000-0000E4000000}"/>
    <cellStyle name="Emphasis 3" xfId="334" xr:uid="{00000000-0005-0000-0000-0000E5000000}"/>
    <cellStyle name="Explanatory Text 2" xfId="96" xr:uid="{00000000-0005-0000-0000-0000E6000000}"/>
    <cellStyle name="Explanatory Text 3" xfId="97" xr:uid="{00000000-0005-0000-0000-0000E7000000}"/>
    <cellStyle name="Gekoppelde cel" xfId="12" builtinId="24" customBuiltin="1"/>
    <cellStyle name="Goed" xfId="6" builtinId="26" customBuiltin="1"/>
    <cellStyle name="Good 2" xfId="98" xr:uid="{00000000-0005-0000-0000-0000EA000000}"/>
    <cellStyle name="Good 3" xfId="99" xr:uid="{00000000-0005-0000-0000-0000EB000000}"/>
    <cellStyle name="Good 4" xfId="335" xr:uid="{00000000-0005-0000-0000-0000EC000000}"/>
    <cellStyle name="Heading 1 2" xfId="100" xr:uid="{00000000-0005-0000-0000-0000ED000000}"/>
    <cellStyle name="Heading 1 3" xfId="101" xr:uid="{00000000-0005-0000-0000-0000EE000000}"/>
    <cellStyle name="Heading 1 4" xfId="336" xr:uid="{00000000-0005-0000-0000-0000EF000000}"/>
    <cellStyle name="Heading 2 2" xfId="102" xr:uid="{00000000-0005-0000-0000-0000F0000000}"/>
    <cellStyle name="Heading 2 3" xfId="103" xr:uid="{00000000-0005-0000-0000-0000F1000000}"/>
    <cellStyle name="Heading 2 4" xfId="337" xr:uid="{00000000-0005-0000-0000-0000F2000000}"/>
    <cellStyle name="Heading 3 2" xfId="104" xr:uid="{00000000-0005-0000-0000-0000F3000000}"/>
    <cellStyle name="Heading 3 3" xfId="105" xr:uid="{00000000-0005-0000-0000-0000F4000000}"/>
    <cellStyle name="Heading 3 4" xfId="338" xr:uid="{00000000-0005-0000-0000-0000F5000000}"/>
    <cellStyle name="Heading 4 2" xfId="106" xr:uid="{00000000-0005-0000-0000-0000F6000000}"/>
    <cellStyle name="Heading 4 3" xfId="107" xr:uid="{00000000-0005-0000-0000-0000F7000000}"/>
    <cellStyle name="Input 2" xfId="108" xr:uid="{00000000-0005-0000-0000-0000F8000000}"/>
    <cellStyle name="Input 3" xfId="109" xr:uid="{00000000-0005-0000-0000-0000F9000000}"/>
    <cellStyle name="Input 4" xfId="339" xr:uid="{00000000-0005-0000-0000-0000FA000000}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Linked Cell 2" xfId="110" xr:uid="{00000000-0005-0000-0000-000000010000}"/>
    <cellStyle name="Linked Cell 3" xfId="111" xr:uid="{00000000-0005-0000-0000-000001010000}"/>
    <cellStyle name="Linked Cell 4" xfId="340" xr:uid="{00000000-0005-0000-0000-000002010000}"/>
    <cellStyle name="Neutraal" xfId="8" builtinId="28" customBuiltin="1"/>
    <cellStyle name="Neutral 2" xfId="112" xr:uid="{00000000-0005-0000-0000-000004010000}"/>
    <cellStyle name="Neutral 3" xfId="113" xr:uid="{00000000-0005-0000-0000-000005010000}"/>
    <cellStyle name="Neutral 4" xfId="341" xr:uid="{00000000-0005-0000-0000-000006010000}"/>
    <cellStyle name="Normal 10" xfId="270" xr:uid="{00000000-0005-0000-0000-000007010000}"/>
    <cellStyle name="Normal 2" xfId="114" xr:uid="{00000000-0005-0000-0000-000008010000}"/>
    <cellStyle name="Normal 2 2" xfId="115" xr:uid="{00000000-0005-0000-0000-000009010000}"/>
    <cellStyle name="Normal 2 2 2" xfId="116" xr:uid="{00000000-0005-0000-0000-00000A010000}"/>
    <cellStyle name="Normal 2 2 2 2" xfId="117" xr:uid="{00000000-0005-0000-0000-00000B010000}"/>
    <cellStyle name="Normal 2 3" xfId="118" xr:uid="{00000000-0005-0000-0000-00000C010000}"/>
    <cellStyle name="Normal 2 4" xfId="119" xr:uid="{00000000-0005-0000-0000-00000D010000}"/>
    <cellStyle name="Normal 2 4 2" xfId="120" xr:uid="{00000000-0005-0000-0000-00000E010000}"/>
    <cellStyle name="Normal 2 5" xfId="121" xr:uid="{00000000-0005-0000-0000-00000F010000}"/>
    <cellStyle name="Normal 2 5 2" xfId="287" xr:uid="{00000000-0005-0000-0000-000010010000}"/>
    <cellStyle name="Normal 2 6" xfId="122" xr:uid="{00000000-0005-0000-0000-000011010000}"/>
    <cellStyle name="Normal 2 7" xfId="284" xr:uid="{00000000-0005-0000-0000-000012010000}"/>
    <cellStyle name="Normal 3" xfId="123" xr:uid="{00000000-0005-0000-0000-000013010000}"/>
    <cellStyle name="Normal 3 2" xfId="124" xr:uid="{00000000-0005-0000-0000-000014010000}"/>
    <cellStyle name="Normal 3 2 2" xfId="286" xr:uid="{00000000-0005-0000-0000-000015010000}"/>
    <cellStyle name="Normal 3 3" xfId="125" xr:uid="{00000000-0005-0000-0000-000016010000}"/>
    <cellStyle name="Normal 3 3 2" xfId="126" xr:uid="{00000000-0005-0000-0000-000017010000}"/>
    <cellStyle name="Normal 3 3 3" xfId="302" xr:uid="{00000000-0005-0000-0000-000018010000}"/>
    <cellStyle name="Normal 3 4" xfId="127" xr:uid="{00000000-0005-0000-0000-000019010000}"/>
    <cellStyle name="Normal 3 5" xfId="128" xr:uid="{00000000-0005-0000-0000-00001A010000}"/>
    <cellStyle name="Normal 3 6" xfId="157" xr:uid="{00000000-0005-0000-0000-00001B010000}"/>
    <cellStyle name="Normal 3 7" xfId="211" xr:uid="{00000000-0005-0000-0000-00001C010000}"/>
    <cellStyle name="Normal 3 8" xfId="268" xr:uid="{00000000-0005-0000-0000-00001D010000}"/>
    <cellStyle name="Normal 3 9" xfId="285" xr:uid="{00000000-0005-0000-0000-00001E010000}"/>
    <cellStyle name="Normal 4" xfId="129" xr:uid="{00000000-0005-0000-0000-00001F010000}"/>
    <cellStyle name="Normal 4 2" xfId="130" xr:uid="{00000000-0005-0000-0000-000020010000}"/>
    <cellStyle name="Normal 4 3" xfId="131" xr:uid="{00000000-0005-0000-0000-000021010000}"/>
    <cellStyle name="Normal 4 3 2" xfId="132" xr:uid="{00000000-0005-0000-0000-000022010000}"/>
    <cellStyle name="Normal 4 4" xfId="133" xr:uid="{00000000-0005-0000-0000-000023010000}"/>
    <cellStyle name="Normal 4 4 2" xfId="134" xr:uid="{00000000-0005-0000-0000-000024010000}"/>
    <cellStyle name="Normal 5" xfId="135" xr:uid="{00000000-0005-0000-0000-000025010000}"/>
    <cellStyle name="Normal 5 2" xfId="136" xr:uid="{00000000-0005-0000-0000-000026010000}"/>
    <cellStyle name="Normal 5 2 2" xfId="137" xr:uid="{00000000-0005-0000-0000-000027010000}"/>
    <cellStyle name="Normal 5 3" xfId="138" xr:uid="{00000000-0005-0000-0000-000028010000}"/>
    <cellStyle name="Normal 5 4" xfId="156" xr:uid="{00000000-0005-0000-0000-000029010000}"/>
    <cellStyle name="Normal 6" xfId="139" xr:uid="{00000000-0005-0000-0000-00002A010000}"/>
    <cellStyle name="Normal 6 2" xfId="210" xr:uid="{00000000-0005-0000-0000-00002B010000}"/>
    <cellStyle name="Normal 6 3" xfId="267" xr:uid="{00000000-0005-0000-0000-00002C010000}"/>
    <cellStyle name="Normal 6 4" xfId="301" xr:uid="{00000000-0005-0000-0000-00002D010000}"/>
    <cellStyle name="Normal 7" xfId="140" xr:uid="{00000000-0005-0000-0000-00002E010000}"/>
    <cellStyle name="Normal 7 2" xfId="141" xr:uid="{00000000-0005-0000-0000-00002F010000}"/>
    <cellStyle name="Normal 8" xfId="142" xr:uid="{00000000-0005-0000-0000-000030010000}"/>
    <cellStyle name="Normal 8 2" xfId="304" xr:uid="{00000000-0005-0000-0000-000031010000}"/>
    <cellStyle name="Normal 9" xfId="227" xr:uid="{00000000-0005-0000-0000-000032010000}"/>
    <cellStyle name="Note 2" xfId="143" xr:uid="{00000000-0005-0000-0000-000033010000}"/>
    <cellStyle name="Note 2 2" xfId="212" xr:uid="{00000000-0005-0000-0000-000034010000}"/>
    <cellStyle name="Note 2 3" xfId="197" xr:uid="{00000000-0005-0000-0000-000035010000}"/>
    <cellStyle name="Note 2 4" xfId="254" xr:uid="{00000000-0005-0000-0000-000036010000}"/>
    <cellStyle name="Note 2 5" xfId="288" xr:uid="{00000000-0005-0000-0000-000037010000}"/>
    <cellStyle name="Note 3" xfId="144" xr:uid="{00000000-0005-0000-0000-000038010000}"/>
    <cellStyle name="Note 3 2" xfId="213" xr:uid="{00000000-0005-0000-0000-000039010000}"/>
    <cellStyle name="Note 3 3" xfId="269" xr:uid="{00000000-0005-0000-0000-00003A010000}"/>
    <cellStyle name="Note 3 4" xfId="303" xr:uid="{00000000-0005-0000-0000-00003B010000}"/>
    <cellStyle name="Note 4" xfId="145" xr:uid="{00000000-0005-0000-0000-00003C010000}"/>
    <cellStyle name="Note 4 2" xfId="146" xr:uid="{00000000-0005-0000-0000-00003D010000}"/>
    <cellStyle name="Note 4 3" xfId="147" xr:uid="{00000000-0005-0000-0000-00003E010000}"/>
    <cellStyle name="Note 5" xfId="184" xr:uid="{00000000-0005-0000-0000-00003F010000}"/>
    <cellStyle name="Note 5 2" xfId="241" xr:uid="{00000000-0005-0000-0000-000040010000}"/>
    <cellStyle name="Note 5 3" xfId="342" xr:uid="{00000000-0005-0000-0000-000041010000}"/>
    <cellStyle name="Note 6" xfId="171" xr:uid="{00000000-0005-0000-0000-000042010000}"/>
    <cellStyle name="Note 6 2" xfId="228" xr:uid="{00000000-0005-0000-0000-000043010000}"/>
    <cellStyle name="Note 7" xfId="158" xr:uid="{00000000-0005-0000-0000-000044010000}"/>
    <cellStyle name="Note 7 2" xfId="226" xr:uid="{00000000-0005-0000-0000-000045010000}"/>
    <cellStyle name="Note 8" xfId="271" xr:uid="{00000000-0005-0000-0000-000046010000}"/>
    <cellStyle name="Ongeldig" xfId="7" builtinId="27" customBuiltin="1"/>
    <cellStyle name="Output 2" xfId="148" xr:uid="{00000000-0005-0000-0000-000048010000}"/>
    <cellStyle name="Output 3" xfId="149" xr:uid="{00000000-0005-0000-0000-000049010000}"/>
    <cellStyle name="Output 4" xfId="343" xr:uid="{00000000-0005-0000-0000-00004A010000}"/>
    <cellStyle name="SAPBEXaggData" xfId="344" xr:uid="{00000000-0005-0000-0000-00004B010000}"/>
    <cellStyle name="SAPBEXaggDataEmph" xfId="345" xr:uid="{00000000-0005-0000-0000-00004C010000}"/>
    <cellStyle name="SAPBEXaggItem" xfId="346" xr:uid="{00000000-0005-0000-0000-00004D010000}"/>
    <cellStyle name="SAPBEXaggItemX" xfId="347" xr:uid="{00000000-0005-0000-0000-00004E010000}"/>
    <cellStyle name="SAPBEXchaText" xfId="348" xr:uid="{00000000-0005-0000-0000-00004F010000}"/>
    <cellStyle name="SAPBEXexcBad7" xfId="349" xr:uid="{00000000-0005-0000-0000-000050010000}"/>
    <cellStyle name="SAPBEXexcBad8" xfId="350" xr:uid="{00000000-0005-0000-0000-000051010000}"/>
    <cellStyle name="SAPBEXexcBad9" xfId="351" xr:uid="{00000000-0005-0000-0000-000052010000}"/>
    <cellStyle name="SAPBEXexcCritical4" xfId="352" xr:uid="{00000000-0005-0000-0000-000053010000}"/>
    <cellStyle name="SAPBEXexcCritical5" xfId="353" xr:uid="{00000000-0005-0000-0000-000054010000}"/>
    <cellStyle name="SAPBEXexcCritical6" xfId="354" xr:uid="{00000000-0005-0000-0000-000055010000}"/>
    <cellStyle name="SAPBEXexcGood1" xfId="355" xr:uid="{00000000-0005-0000-0000-000056010000}"/>
    <cellStyle name="SAPBEXexcGood2" xfId="356" xr:uid="{00000000-0005-0000-0000-000057010000}"/>
    <cellStyle name="SAPBEXexcGood3" xfId="357" xr:uid="{00000000-0005-0000-0000-000058010000}"/>
    <cellStyle name="SAPBEXfilterDrill" xfId="358" xr:uid="{00000000-0005-0000-0000-000059010000}"/>
    <cellStyle name="SAPBEXfilterItem" xfId="359" xr:uid="{00000000-0005-0000-0000-00005A010000}"/>
    <cellStyle name="SAPBEXfilterText" xfId="360" xr:uid="{00000000-0005-0000-0000-00005B010000}"/>
    <cellStyle name="SAPBEXformats" xfId="361" xr:uid="{00000000-0005-0000-0000-00005C010000}"/>
    <cellStyle name="SAPBEXheaderItem" xfId="362" xr:uid="{00000000-0005-0000-0000-00005D010000}"/>
    <cellStyle name="SAPBEXheaderText" xfId="363" xr:uid="{00000000-0005-0000-0000-00005E010000}"/>
    <cellStyle name="SAPBEXHLevel0" xfId="364" xr:uid="{00000000-0005-0000-0000-00005F010000}"/>
    <cellStyle name="SAPBEXHLevel0X" xfId="365" xr:uid="{00000000-0005-0000-0000-000060010000}"/>
    <cellStyle name="SAPBEXHLevel1" xfId="366" xr:uid="{00000000-0005-0000-0000-000061010000}"/>
    <cellStyle name="SAPBEXHLevel1X" xfId="367" xr:uid="{00000000-0005-0000-0000-000062010000}"/>
    <cellStyle name="SAPBEXHLevel2" xfId="368" xr:uid="{00000000-0005-0000-0000-000063010000}"/>
    <cellStyle name="SAPBEXHLevel2X" xfId="369" xr:uid="{00000000-0005-0000-0000-000064010000}"/>
    <cellStyle name="SAPBEXHLevel3" xfId="370" xr:uid="{00000000-0005-0000-0000-000065010000}"/>
    <cellStyle name="SAPBEXHLevel3X" xfId="371" xr:uid="{00000000-0005-0000-0000-000066010000}"/>
    <cellStyle name="SAPBEXinputData" xfId="372" xr:uid="{00000000-0005-0000-0000-000067010000}"/>
    <cellStyle name="SAPBEXItemHeader" xfId="373" xr:uid="{00000000-0005-0000-0000-000068010000}"/>
    <cellStyle name="SAPBEXresData" xfId="374" xr:uid="{00000000-0005-0000-0000-000069010000}"/>
    <cellStyle name="SAPBEXresDataEmph" xfId="375" xr:uid="{00000000-0005-0000-0000-00006A010000}"/>
    <cellStyle name="SAPBEXresItem" xfId="376" xr:uid="{00000000-0005-0000-0000-00006B010000}"/>
    <cellStyle name="SAPBEXresItemX" xfId="377" xr:uid="{00000000-0005-0000-0000-00006C010000}"/>
    <cellStyle name="SAPBEXstdData" xfId="378" xr:uid="{00000000-0005-0000-0000-00006D010000}"/>
    <cellStyle name="SAPBEXstdDataEmph" xfId="379" xr:uid="{00000000-0005-0000-0000-00006E010000}"/>
    <cellStyle name="SAPBEXstdItem" xfId="380" xr:uid="{00000000-0005-0000-0000-00006F010000}"/>
    <cellStyle name="SAPBEXstdItemX" xfId="381" xr:uid="{00000000-0005-0000-0000-000070010000}"/>
    <cellStyle name="SAPBEXtitle" xfId="382" xr:uid="{00000000-0005-0000-0000-000071010000}"/>
    <cellStyle name="SAPBEXunassignedItem" xfId="383" xr:uid="{00000000-0005-0000-0000-000072010000}"/>
    <cellStyle name="SAPBEXundefined" xfId="384" xr:uid="{00000000-0005-0000-0000-000073010000}"/>
    <cellStyle name="Sheet Title" xfId="385" xr:uid="{00000000-0005-0000-0000-000074010000}"/>
    <cellStyle name="Standaard" xfId="0" builtinId="0"/>
    <cellStyle name="Standaard 2" xfId="41" xr:uid="{00000000-0005-0000-0000-000076010000}"/>
    <cellStyle name="Titel" xfId="1" builtinId="15" customBuiltin="1"/>
    <cellStyle name="Title 2" xfId="150" xr:uid="{00000000-0005-0000-0000-000078010000}"/>
    <cellStyle name="Title 3" xfId="151" xr:uid="{00000000-0005-0000-0000-000079010000}"/>
    <cellStyle name="Totaal" xfId="16" builtinId="25" customBuiltin="1"/>
    <cellStyle name="Total 2" xfId="152" xr:uid="{00000000-0005-0000-0000-00007B010000}"/>
    <cellStyle name="Total 3" xfId="153" xr:uid="{00000000-0005-0000-0000-00007C010000}"/>
    <cellStyle name="Total 4" xfId="386" xr:uid="{00000000-0005-0000-0000-00007D010000}"/>
    <cellStyle name="Uitvoer" xfId="10" builtinId="21" customBuiltin="1"/>
    <cellStyle name="Verklarende tekst" xfId="15" builtinId="53" customBuiltin="1"/>
    <cellStyle name="Waarschuwingstekst" xfId="14" builtinId="11" customBuiltin="1"/>
    <cellStyle name="Warning Text 2" xfId="154" xr:uid="{00000000-0005-0000-0000-000081010000}"/>
    <cellStyle name="Warning Text 3" xfId="155" xr:uid="{00000000-0005-0000-0000-000082010000}"/>
    <cellStyle name="Warning Text 4" xfId="387" xr:uid="{00000000-0005-0000-0000-000083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activeCell="C35" sqref="C35"/>
    </sheetView>
  </sheetViews>
  <sheetFormatPr defaultRowHeight="14.25"/>
  <cols>
    <col min="1" max="1" width="63.7109375" style="1" customWidth="1"/>
    <col min="2" max="2" width="41.85546875" style="1" customWidth="1"/>
    <col min="3" max="3" width="22.5703125" style="1" customWidth="1"/>
    <col min="4" max="4" width="13.5703125" style="1" customWidth="1"/>
    <col min="5" max="5" width="42.5703125" style="1" customWidth="1"/>
    <col min="6" max="6" width="48" style="1" customWidth="1"/>
    <col min="7" max="16384" width="9.140625" style="1"/>
  </cols>
  <sheetData>
    <row r="1" spans="1:6" ht="18">
      <c r="A1" s="11" t="s">
        <v>0</v>
      </c>
      <c r="B1" s="11"/>
      <c r="C1" s="11"/>
      <c r="D1" s="11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6" ht="18">
      <c r="A3" s="6" t="s">
        <v>6</v>
      </c>
      <c r="B3" s="9" t="s">
        <v>7</v>
      </c>
      <c r="C3" s="1" t="s">
        <v>8</v>
      </c>
      <c r="D3" s="10">
        <v>2</v>
      </c>
      <c r="E3" s="7" t="s">
        <v>9</v>
      </c>
    </row>
    <row r="4" spans="1:6" ht="18">
      <c r="A4" s="9" t="s">
        <v>10</v>
      </c>
      <c r="B4" s="9" t="s">
        <v>7</v>
      </c>
      <c r="C4" s="1" t="s">
        <v>8</v>
      </c>
      <c r="D4" s="10">
        <v>1</v>
      </c>
      <c r="E4" s="10" t="s">
        <v>11</v>
      </c>
    </row>
    <row r="5" spans="1:6" ht="15.75">
      <c r="A5" s="9" t="s">
        <v>12</v>
      </c>
      <c r="B5" s="9" t="s">
        <v>7</v>
      </c>
      <c r="C5" s="1" t="s">
        <v>13</v>
      </c>
      <c r="D5" s="10">
        <v>1</v>
      </c>
      <c r="E5" s="10" t="s">
        <v>11</v>
      </c>
    </row>
    <row r="6" spans="1:6" ht="18">
      <c r="A6" s="9" t="s">
        <v>14</v>
      </c>
      <c r="B6" s="9" t="s">
        <v>7</v>
      </c>
      <c r="C6" s="1" t="s">
        <v>8</v>
      </c>
      <c r="D6" s="10">
        <v>1</v>
      </c>
      <c r="E6" s="10" t="s">
        <v>15</v>
      </c>
    </row>
    <row r="7" spans="1:6" ht="18">
      <c r="A7" s="9" t="s">
        <v>16</v>
      </c>
      <c r="B7" s="9" t="s">
        <v>7</v>
      </c>
      <c r="C7" s="1" t="s">
        <v>8</v>
      </c>
      <c r="D7" s="10">
        <v>1</v>
      </c>
      <c r="E7" s="10" t="s">
        <v>11</v>
      </c>
    </row>
    <row r="8" spans="1:6" ht="15.75">
      <c r="A8" s="9" t="s">
        <v>17</v>
      </c>
      <c r="B8" s="9" t="s">
        <v>7</v>
      </c>
      <c r="C8" s="1" t="s">
        <v>13</v>
      </c>
      <c r="D8" s="10">
        <v>3</v>
      </c>
      <c r="E8" s="10" t="s">
        <v>11</v>
      </c>
    </row>
    <row r="9" spans="1:6" ht="18">
      <c r="A9" s="9" t="s">
        <v>18</v>
      </c>
      <c r="B9" s="9" t="s">
        <v>19</v>
      </c>
      <c r="C9" s="1" t="s">
        <v>8</v>
      </c>
      <c r="D9" s="10">
        <v>1</v>
      </c>
      <c r="E9" s="10" t="s">
        <v>15</v>
      </c>
    </row>
    <row r="10" spans="1:6" ht="18">
      <c r="A10" s="6" t="s">
        <v>20</v>
      </c>
      <c r="B10" s="9" t="s">
        <v>19</v>
      </c>
      <c r="C10" s="1" t="s">
        <v>8</v>
      </c>
      <c r="D10" s="10">
        <v>2</v>
      </c>
      <c r="E10" s="7" t="s">
        <v>9</v>
      </c>
    </row>
    <row r="11" spans="1:6" ht="18">
      <c r="A11" s="9" t="s">
        <v>21</v>
      </c>
      <c r="B11" s="9" t="s">
        <v>19</v>
      </c>
      <c r="C11" s="1" t="s">
        <v>8</v>
      </c>
      <c r="D11" s="10">
        <v>1</v>
      </c>
      <c r="E11" s="10" t="s">
        <v>11</v>
      </c>
    </row>
    <row r="12" spans="1:6" ht="18">
      <c r="A12" s="9" t="s">
        <v>22</v>
      </c>
      <c r="B12" s="9" t="s">
        <v>19</v>
      </c>
      <c r="C12" s="1" t="s">
        <v>8</v>
      </c>
      <c r="D12" s="10">
        <v>1</v>
      </c>
      <c r="E12" s="10" t="s">
        <v>11</v>
      </c>
    </row>
    <row r="13" spans="1:6" ht="15.75">
      <c r="A13" s="9" t="s">
        <v>23</v>
      </c>
      <c r="B13" s="9" t="s">
        <v>19</v>
      </c>
      <c r="C13" s="1" t="s">
        <v>13</v>
      </c>
      <c r="D13" s="10">
        <v>4</v>
      </c>
      <c r="E13" s="10" t="s">
        <v>11</v>
      </c>
    </row>
    <row r="14" spans="1:6" ht="18">
      <c r="A14" s="9" t="s">
        <v>24</v>
      </c>
      <c r="B14" s="9" t="s">
        <v>19</v>
      </c>
      <c r="C14" s="1" t="s">
        <v>8</v>
      </c>
      <c r="D14" s="10">
        <v>4</v>
      </c>
      <c r="E14" s="10" t="s">
        <v>11</v>
      </c>
    </row>
    <row r="15" spans="1:6" ht="18">
      <c r="A15" s="9" t="s">
        <v>25</v>
      </c>
      <c r="B15" s="9" t="s">
        <v>19</v>
      </c>
      <c r="C15" s="1" t="s">
        <v>8</v>
      </c>
      <c r="D15" s="10">
        <v>1</v>
      </c>
      <c r="E15" s="10" t="s">
        <v>15</v>
      </c>
    </row>
    <row r="16" spans="1:6" ht="18">
      <c r="A16" s="6" t="s">
        <v>26</v>
      </c>
      <c r="B16" s="9" t="s">
        <v>19</v>
      </c>
      <c r="C16" s="1" t="s">
        <v>8</v>
      </c>
      <c r="D16" s="10">
        <v>2</v>
      </c>
      <c r="E16" s="8" t="s">
        <v>9</v>
      </c>
      <c r="F16" s="3"/>
    </row>
    <row r="17" spans="1:5" ht="15.75">
      <c r="A17" s="6" t="s">
        <v>27</v>
      </c>
      <c r="B17" s="9" t="s">
        <v>19</v>
      </c>
      <c r="C17" s="1" t="s">
        <v>13</v>
      </c>
      <c r="D17" s="10">
        <v>3</v>
      </c>
      <c r="E17" s="7" t="s">
        <v>9</v>
      </c>
    </row>
    <row r="18" spans="1:5" ht="18">
      <c r="A18" s="9" t="s">
        <v>28</v>
      </c>
      <c r="B18" s="9" t="s">
        <v>19</v>
      </c>
      <c r="C18" s="1" t="s">
        <v>8</v>
      </c>
      <c r="D18" s="10">
        <v>1</v>
      </c>
      <c r="E18" s="10" t="s">
        <v>29</v>
      </c>
    </row>
    <row r="19" spans="1:5" ht="18">
      <c r="A19" s="9" t="s">
        <v>30</v>
      </c>
      <c r="B19" s="9" t="s">
        <v>19</v>
      </c>
      <c r="C19" s="1" t="s">
        <v>8</v>
      </c>
      <c r="D19" s="10">
        <v>1</v>
      </c>
      <c r="E19" s="10" t="s">
        <v>11</v>
      </c>
    </row>
    <row r="20" spans="1:5" ht="15.75">
      <c r="A20" s="6" t="s">
        <v>31</v>
      </c>
      <c r="B20" s="9" t="s">
        <v>19</v>
      </c>
      <c r="C20" s="1" t="s">
        <v>13</v>
      </c>
      <c r="D20" s="10">
        <v>2</v>
      </c>
      <c r="E20" s="7" t="s">
        <v>9</v>
      </c>
    </row>
    <row r="21" spans="1:5" ht="18">
      <c r="A21" s="9" t="s">
        <v>32</v>
      </c>
      <c r="B21" s="9" t="s">
        <v>19</v>
      </c>
      <c r="C21" s="1" t="s">
        <v>8</v>
      </c>
      <c r="D21" s="10">
        <v>2</v>
      </c>
      <c r="E21" s="10" t="s">
        <v>11</v>
      </c>
    </row>
    <row r="22" spans="1:5" ht="15.75">
      <c r="A22" s="9" t="s">
        <v>33</v>
      </c>
      <c r="B22" s="9" t="s">
        <v>19</v>
      </c>
      <c r="C22" s="1" t="s">
        <v>13</v>
      </c>
      <c r="D22" s="10">
        <v>1</v>
      </c>
      <c r="E22" s="10" t="s">
        <v>11</v>
      </c>
    </row>
    <row r="23" spans="1:5" ht="15.75">
      <c r="A23" s="9" t="s">
        <v>34</v>
      </c>
      <c r="B23" s="9" t="s">
        <v>19</v>
      </c>
      <c r="C23" s="1" t="s">
        <v>13</v>
      </c>
      <c r="D23" s="10">
        <v>3</v>
      </c>
      <c r="E23" s="10" t="s">
        <v>11</v>
      </c>
    </row>
    <row r="24" spans="1:5" ht="18">
      <c r="A24" s="6" t="s">
        <v>35</v>
      </c>
      <c r="B24" s="9" t="s">
        <v>36</v>
      </c>
      <c r="C24" s="1" t="s">
        <v>8</v>
      </c>
      <c r="D24" s="10">
        <v>1</v>
      </c>
      <c r="E24" s="7" t="s">
        <v>9</v>
      </c>
    </row>
    <row r="25" spans="1:5" ht="18">
      <c r="A25" s="9" t="s">
        <v>37</v>
      </c>
      <c r="B25" s="9" t="s">
        <v>36</v>
      </c>
      <c r="C25" s="1" t="s">
        <v>8</v>
      </c>
      <c r="D25" s="10">
        <v>1</v>
      </c>
      <c r="E25" s="10" t="s">
        <v>11</v>
      </c>
    </row>
    <row r="26" spans="1:5" ht="15.75">
      <c r="A26" s="9" t="s">
        <v>38</v>
      </c>
      <c r="B26" s="9" t="s">
        <v>36</v>
      </c>
      <c r="C26" s="1" t="s">
        <v>13</v>
      </c>
      <c r="D26" s="10">
        <v>2</v>
      </c>
      <c r="E26" s="10" t="s">
        <v>11</v>
      </c>
    </row>
    <row r="27" spans="1:5" ht="18">
      <c r="A27" s="9" t="s">
        <v>39</v>
      </c>
      <c r="B27" s="9" t="s">
        <v>36</v>
      </c>
      <c r="C27" s="1" t="s">
        <v>8</v>
      </c>
      <c r="D27" s="10">
        <v>1</v>
      </c>
      <c r="E27" s="10" t="s">
        <v>11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I13"/>
  <sheetViews>
    <sheetView workbookViewId="0">
      <selection activeCell="M15" sqref="M15"/>
    </sheetView>
  </sheetViews>
  <sheetFormatPr defaultRowHeight="15"/>
  <cols>
    <col min="3" max="3" width="11.28515625" customWidth="1"/>
    <col min="4" max="4" width="15.85546875" customWidth="1"/>
    <col min="5" max="5" width="13.28515625" customWidth="1"/>
    <col min="6" max="6" width="11" customWidth="1"/>
  </cols>
  <sheetData>
    <row r="2" spans="2:9">
      <c r="C2" s="4"/>
      <c r="D2" s="4" t="s">
        <v>40</v>
      </c>
      <c r="E2" s="4" t="s">
        <v>41</v>
      </c>
      <c r="F2" s="4" t="s">
        <v>42</v>
      </c>
      <c r="G2" s="4"/>
      <c r="H2" s="4"/>
      <c r="I2" s="4" t="s">
        <v>43</v>
      </c>
    </row>
    <row r="3" spans="2:9">
      <c r="B3">
        <v>2017</v>
      </c>
      <c r="D3">
        <v>360025</v>
      </c>
      <c r="E3">
        <v>707055</v>
      </c>
      <c r="F3">
        <v>169605</v>
      </c>
      <c r="I3">
        <f>SUM(D3:H3)</f>
        <v>1236685</v>
      </c>
    </row>
    <row r="4" spans="2:9">
      <c r="B4">
        <v>2018</v>
      </c>
      <c r="D4">
        <v>352950</v>
      </c>
      <c r="E4">
        <v>563825</v>
      </c>
      <c r="F4">
        <v>99420</v>
      </c>
      <c r="I4">
        <f>SUM(D4:H4)</f>
        <v>1016195</v>
      </c>
    </row>
    <row r="5" spans="2:9">
      <c r="B5">
        <v>2019</v>
      </c>
      <c r="D5">
        <v>402963</v>
      </c>
      <c r="E5">
        <v>630098</v>
      </c>
      <c r="F5">
        <v>148943</v>
      </c>
      <c r="I5">
        <f>SUM(D5:H5)</f>
        <v>1182004</v>
      </c>
    </row>
    <row r="6" spans="2:9">
      <c r="B6">
        <v>2020</v>
      </c>
      <c r="D6">
        <v>314155</v>
      </c>
      <c r="E6">
        <v>679714</v>
      </c>
      <c r="F6">
        <v>230490</v>
      </c>
      <c r="I6">
        <f>SUM(D6:H6)</f>
        <v>1224359</v>
      </c>
    </row>
    <row r="11" spans="2:9">
      <c r="C11" t="s">
        <v>44</v>
      </c>
      <c r="D11">
        <f>SUM(D3:D10)/4</f>
        <v>357523.25</v>
      </c>
      <c r="E11">
        <f>SUM(E3:E10)/4</f>
        <v>645173</v>
      </c>
      <c r="F11">
        <f>SUM(F3:F10)/4</f>
        <v>162114.5</v>
      </c>
      <c r="H11" t="s">
        <v>45</v>
      </c>
      <c r="I11">
        <f>SUM(I3:I7)/4</f>
        <v>1164810.75</v>
      </c>
    </row>
    <row r="13" spans="2:9">
      <c r="D13" s="5">
        <f>SUM(357523.25/1000)</f>
        <v>357.52325000000002</v>
      </c>
      <c r="E13" s="5">
        <f>SUM(645173/1000)</f>
        <v>645.173</v>
      </c>
      <c r="F13" s="5">
        <f>SUM(162114.5/1000)</f>
        <v>162.11449999999999</v>
      </c>
      <c r="I13" s="5">
        <f>SUM(1164810.75/1000)</f>
        <v>1164.8107500000001</v>
      </c>
    </row>
  </sheetData>
  <pageMargins left="0.7" right="0.7" top="0.75" bottom="0.75" header="0.3" footer="0.3"/>
  <pageSetup paperSize="9" scale="8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8994E29930E44A964DACB58518D3DB" ma:contentTypeVersion="3" ma:contentTypeDescription="Een nieuw document maken." ma:contentTypeScope="" ma:versionID="5d32c6fcf8cf32f3fd0837855d4722ec">
  <xsd:schema xmlns:xsd="http://www.w3.org/2001/XMLSchema" xmlns:xs="http://www.w3.org/2001/XMLSchema" xmlns:p="http://schemas.microsoft.com/office/2006/metadata/properties" xmlns:ns2="04212d23-94d3-4d70-9369-79db1bb4f964" targetNamespace="http://schemas.microsoft.com/office/2006/metadata/properties" ma:root="true" ma:fieldsID="a543a3a366f15c7ce3d6f6870785a723" ns2:_="">
    <xsd:import namespace="04212d23-94d3-4d70-9369-79db1bb4f9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212d23-94d3-4d70-9369-79db1bb4f9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83D19F-4215-4B86-902C-F481CD4EAA29}"/>
</file>

<file path=customXml/itemProps2.xml><?xml version="1.0" encoding="utf-8"?>
<ds:datastoreItem xmlns:ds="http://schemas.openxmlformats.org/officeDocument/2006/customXml" ds:itemID="{7B1533DD-27F1-4856-A026-A2922AF261B7}"/>
</file>

<file path=customXml/itemProps3.xml><?xml version="1.0" encoding="utf-8"?>
<ds:datastoreItem xmlns:ds="http://schemas.openxmlformats.org/officeDocument/2006/customXml" ds:itemID="{5F574021-908C-4F38-A3E4-3CAC005729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Gemeente Waalwijk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Rens Hoffmann</dc:creator>
  <cp:keywords/>
  <dc:description/>
  <cp:lastModifiedBy>Rens Hoffmann</cp:lastModifiedBy>
  <cp:revision/>
  <dcterms:created xsi:type="dcterms:W3CDTF">2015-07-07T09:05:32Z</dcterms:created>
  <dcterms:modified xsi:type="dcterms:W3CDTF">2025-07-14T13:11:58Z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0x0101005D8994E29930E44A964DACB58518D3DB</vt:lpwstr>
  </property>
</Properties>
</file>